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0"/>
  <workbookPr showInkAnnotation="0" autoCompressPictures="0"/>
  <xr:revisionPtr revIDLastSave="0" documentId="11_8B8415E7F830878E81361C005C1C1E9108A56379" xr6:coauthVersionLast="47" xr6:coauthVersionMax="47" xr10:uidLastSave="{00000000-0000-0000-0000-000000000000}"/>
  <bookViews>
    <workbookView xWindow="0" yWindow="460" windowWidth="40960" windowHeight="19140" tabRatio="500" xr2:uid="{00000000-000D-0000-FFFF-FFFF00000000}"/>
  </bookViews>
  <sheets>
    <sheet name="Foglio1" sheetId="1" r:id="rId1"/>
  </sheets>
  <definedNames>
    <definedName name="_xlnm.Print_Area" localSheetId="0">Foglio1!$A$1:$I$13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1" i="1" l="1"/>
  <c r="H11" i="1"/>
  <c r="H13" i="1"/>
  <c r="A8" i="1"/>
  <c r="H12" i="1"/>
  <c r="I12" i="1"/>
  <c r="G13" i="1"/>
  <c r="I11" i="1"/>
  <c r="I13" i="1"/>
</calcChain>
</file>

<file path=xl/sharedStrings.xml><?xml version="1.0" encoding="utf-8"?>
<sst xmlns="http://schemas.openxmlformats.org/spreadsheetml/2006/main" count="24" uniqueCount="23">
  <si>
    <t>PROCEDURA PER L’ACQUISTO DI APPARECCHIATURE PER IL PROGETTO "ATTIVAZIONE E RIQUALIFICA DI LABORATORI DIDATTICI" - UNIVERSITÀ DEGLI STUDI DI NAPOLI FEDERICO II</t>
  </si>
  <si>
    <t>Oggetto:</t>
  </si>
  <si>
    <t>Lotto 10 - Apparecchiature real time e acquisizione immagini</t>
  </si>
  <si>
    <t xml:space="preserve">CIG: </t>
  </si>
  <si>
    <t>A00EE87799</t>
  </si>
  <si>
    <t>Istruzioni per la compilazione della scheda Offerta Prezzi</t>
  </si>
  <si>
    <t xml:space="preserve">L' Offerente DOVRA' COMPILARE OBBLIGATORIAMENTE LE RIGHE 1 e 2 INSERENDO NELLE CASELLE I VALORI OFFERTI IN CIFRE (fino alla terza cifra decimale) E LETTERE
In caso di discordanza tra i valori inseriti verrà considerato quello più conveniente per la stazione appaltante.
</t>
  </si>
  <si>
    <t>N°</t>
  </si>
  <si>
    <t>Fornitura Oggetto del Lotto</t>
  </si>
  <si>
    <t>Unità di Misura</t>
  </si>
  <si>
    <t>Quantità richiesta</t>
  </si>
  <si>
    <t xml:space="preserve">Prezzo unitario (Euro) </t>
  </si>
  <si>
    <t>in cifre</t>
  </si>
  <si>
    <t>in lettere</t>
  </si>
  <si>
    <t>Real-Time PCR System</t>
  </si>
  <si>
    <t>CADAUNO</t>
  </si>
  <si>
    <t>Imaging System da banco, per analisi di gel di proteine e DNA e blot imaging</t>
  </si>
  <si>
    <t>QUADRO RIEPILOGATIVO OFFERTA PRESENTATA</t>
  </si>
  <si>
    <t>IMPONIBILE</t>
  </si>
  <si>
    <t>IVA</t>
  </si>
  <si>
    <t>TOTALE</t>
  </si>
  <si>
    <t>ONERI PER LA SICUREZZA NON SOGGETTI A RIBASSO</t>
  </si>
  <si>
    <t xml:space="preserve">PREZZO TOTALE OFFERTO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</si>
</sst>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\ &quot;€&quot;"/>
    <numFmt numFmtId="165" formatCode="#,##0.00\ &quot;€&quot;"/>
    <numFmt numFmtId="166" formatCode="0.000"/>
  </numFmts>
  <fonts count="12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</borders>
  <cellStyleXfs count="11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52">
    <xf numFmtId="0" fontId="0" fillId="0" borderId="0" xfId="0"/>
    <xf numFmtId="0" fontId="6" fillId="0" borderId="0" xfId="0" applyFont="1" applyAlignment="1">
      <alignment vertical="center" wrapText="1"/>
    </xf>
    <xf numFmtId="0" fontId="1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0" applyNumberFormat="1"/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166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3" borderId="16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23" xfId="0" applyFont="1" applyBorder="1" applyAlignment="1">
      <alignment horizontal="left" vertical="center" wrapText="1" inden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 indent="1"/>
    </xf>
    <xf numFmtId="0" fontId="0" fillId="0" borderId="19" xfId="0" applyBorder="1" applyAlignment="1">
      <alignment horizontal="left" vertical="center" wrapText="1" indent="1"/>
    </xf>
    <xf numFmtId="0" fontId="0" fillId="0" borderId="20" xfId="0" applyBorder="1" applyAlignment="1">
      <alignment horizontal="left" vertical="center" wrapText="1" indent="1"/>
    </xf>
    <xf numFmtId="0" fontId="1" fillId="3" borderId="17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1">
    <cellStyle name="Collegamento ipertestuale" xfId="7" builtinId="8" hidden="1"/>
    <cellStyle name="Collegamento ipertestuale" xfId="9" builtinId="8" hidden="1"/>
    <cellStyle name="Collegamento ipertestuale" xfId="3" builtinId="8" hidden="1"/>
    <cellStyle name="Collegamento ipertestuale" xfId="5" builtinId="8" hidden="1"/>
    <cellStyle name="Collegamento ipertestuale" xfId="1" builtinId="8" hidden="1"/>
    <cellStyle name="Collegamento ipertestuale visitato" xfId="8" builtinId="9" hidden="1"/>
    <cellStyle name="Collegamento ipertestuale visitato" xfId="10" builtinId="9" hidden="1"/>
    <cellStyle name="Collegamento ipertestuale visitato" xfId="4" builtinId="9" hidden="1"/>
    <cellStyle name="Collegamento ipertestuale visitato" xfId="6" builtinId="9" hidden="1"/>
    <cellStyle name="Collegamento ipertestuale visitato" xfId="2" builtinId="9" hidden="1"/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"/>
  <sheetViews>
    <sheetView showGridLines="0" tabSelected="1" zoomScale="150" zoomScaleNormal="150" zoomScalePageLayoutView="150" workbookViewId="0">
      <selection activeCell="G7" sqref="G7"/>
    </sheetView>
  </sheetViews>
  <sheetFormatPr defaultColWidth="11" defaultRowHeight="15"/>
  <cols>
    <col min="1" max="1" width="5.5" customWidth="1"/>
    <col min="2" max="2" width="41.375" customWidth="1"/>
    <col min="3" max="3" width="20.625" customWidth="1"/>
    <col min="4" max="4" width="19.375" customWidth="1"/>
    <col min="5" max="5" width="20.5" customWidth="1"/>
    <col min="6" max="6" width="35.125" customWidth="1"/>
    <col min="7" max="7" width="30" customWidth="1"/>
    <col min="8" max="8" width="22.625" customWidth="1"/>
    <col min="9" max="9" width="23" customWidth="1"/>
  </cols>
  <sheetData>
    <row r="1" spans="1:11" ht="4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1"/>
      <c r="K1" s="1"/>
    </row>
    <row r="2" spans="1:11" s="2" customFormat="1" ht="39.75" customHeight="1">
      <c r="A2" s="47" t="s">
        <v>1</v>
      </c>
      <c r="B2" s="47"/>
      <c r="C2" s="48" t="s">
        <v>2</v>
      </c>
      <c r="D2" s="49"/>
      <c r="E2" s="49"/>
      <c r="F2" s="49"/>
      <c r="G2" s="50"/>
      <c r="H2" s="9" t="s">
        <v>3</v>
      </c>
      <c r="I2" s="10" t="s">
        <v>4</v>
      </c>
    </row>
    <row r="3" spans="1:11" ht="38.1" customHeight="1">
      <c r="A3" s="51" t="s">
        <v>5</v>
      </c>
      <c r="B3" s="51"/>
      <c r="C3" s="51"/>
      <c r="D3" s="51"/>
      <c r="E3" s="51"/>
      <c r="F3" s="51"/>
      <c r="G3" s="51"/>
      <c r="H3" s="51"/>
      <c r="I3" s="51"/>
    </row>
    <row r="4" spans="1:11" ht="57" customHeight="1">
      <c r="A4" s="44" t="s">
        <v>6</v>
      </c>
      <c r="B4" s="45"/>
      <c r="C4" s="45"/>
      <c r="D4" s="45"/>
      <c r="E4" s="45"/>
      <c r="F4" s="45"/>
      <c r="G4" s="45"/>
      <c r="H4" s="45"/>
      <c r="I4" s="45"/>
    </row>
    <row r="5" spans="1:11" s="3" customFormat="1" ht="38.1" customHeight="1">
      <c r="A5" s="37" t="s">
        <v>7</v>
      </c>
      <c r="B5" s="38" t="s">
        <v>8</v>
      </c>
      <c r="C5" s="39"/>
      <c r="D5" s="40"/>
      <c r="E5" s="38" t="s">
        <v>9</v>
      </c>
      <c r="F5" s="37" t="s">
        <v>10</v>
      </c>
      <c r="G5" s="38" t="s">
        <v>11</v>
      </c>
      <c r="H5" s="39"/>
      <c r="I5" s="40"/>
      <c r="J5" s="16"/>
      <c r="K5" s="16"/>
    </row>
    <row r="6" spans="1:11" ht="26.45" customHeight="1">
      <c r="A6" s="37"/>
      <c r="B6" s="41"/>
      <c r="C6" s="42"/>
      <c r="D6" s="43"/>
      <c r="E6" s="41"/>
      <c r="F6" s="37"/>
      <c r="G6" s="11" t="s">
        <v>12</v>
      </c>
      <c r="H6" s="37" t="s">
        <v>13</v>
      </c>
      <c r="I6" s="37"/>
      <c r="J6" s="16"/>
      <c r="K6" s="16"/>
    </row>
    <row r="7" spans="1:11" s="4" customFormat="1" ht="62.45" customHeight="1">
      <c r="A7" s="12">
        <v>1</v>
      </c>
      <c r="B7" s="20" t="s">
        <v>14</v>
      </c>
      <c r="C7" s="21"/>
      <c r="D7" s="22"/>
      <c r="E7" s="13" t="s">
        <v>15</v>
      </c>
      <c r="F7" s="12">
        <v>1</v>
      </c>
      <c r="G7" s="8"/>
      <c r="H7" s="26"/>
      <c r="I7" s="26"/>
    </row>
    <row r="8" spans="1:11" s="4" customFormat="1" ht="62.45" customHeight="1" thickBot="1">
      <c r="A8" s="12">
        <f>A7+1</f>
        <v>2</v>
      </c>
      <c r="B8" s="17" t="s">
        <v>16</v>
      </c>
      <c r="C8" s="18"/>
      <c r="D8" s="19"/>
      <c r="E8" s="13" t="s">
        <v>15</v>
      </c>
      <c r="F8" s="12">
        <v>1</v>
      </c>
      <c r="G8" s="8"/>
      <c r="H8" s="6"/>
      <c r="I8" s="7"/>
    </row>
    <row r="9" spans="1:11" ht="14.25" customHeight="1">
      <c r="A9" s="27" t="s">
        <v>17</v>
      </c>
      <c r="B9" s="28"/>
      <c r="C9" s="28"/>
      <c r="D9" s="28"/>
      <c r="E9" s="28"/>
      <c r="F9" s="28"/>
      <c r="G9" s="31" t="s">
        <v>18</v>
      </c>
      <c r="H9" s="31" t="s">
        <v>19</v>
      </c>
      <c r="I9" s="33" t="s">
        <v>20</v>
      </c>
    </row>
    <row r="10" spans="1:11" ht="11.25" customHeight="1">
      <c r="A10" s="29"/>
      <c r="B10" s="30"/>
      <c r="C10" s="30"/>
      <c r="D10" s="30"/>
      <c r="E10" s="30"/>
      <c r="F10" s="30"/>
      <c r="G10" s="32"/>
      <c r="H10" s="32"/>
      <c r="I10" s="34"/>
    </row>
    <row r="11" spans="1:11" s="4" customFormat="1" ht="24.75" customHeight="1">
      <c r="A11" s="29"/>
      <c r="B11" s="30"/>
      <c r="C11" s="30"/>
      <c r="D11" s="30"/>
      <c r="E11" s="30"/>
      <c r="F11" s="30"/>
      <c r="G11" s="14">
        <f>G7*F7+G8*F8</f>
        <v>0</v>
      </c>
      <c r="H11" s="14">
        <f>0.22*G11</f>
        <v>0</v>
      </c>
      <c r="I11" s="15">
        <f>G11+H11</f>
        <v>0</v>
      </c>
    </row>
    <row r="12" spans="1:11" ht="28.35" customHeight="1">
      <c r="A12" s="35" t="s">
        <v>21</v>
      </c>
      <c r="B12" s="36"/>
      <c r="C12" s="36"/>
      <c r="D12" s="36"/>
      <c r="E12" s="36"/>
      <c r="F12" s="36"/>
      <c r="G12" s="14">
        <v>0</v>
      </c>
      <c r="H12" s="14">
        <f>IF(G7=0,0,0.22*G12)</f>
        <v>0</v>
      </c>
      <c r="I12" s="15">
        <f>IF(G11=0,0,G12+H12)</f>
        <v>0</v>
      </c>
      <c r="J12" s="5"/>
    </row>
    <row r="13" spans="1:11" ht="28.35" customHeight="1">
      <c r="A13" s="23" t="s">
        <v>22</v>
      </c>
      <c r="B13" s="24"/>
      <c r="C13" s="24"/>
      <c r="D13" s="24"/>
      <c r="E13" s="24"/>
      <c r="F13" s="25"/>
      <c r="G13" s="14">
        <f>IF(G11=0,0,G11+G12)</f>
        <v>0</v>
      </c>
      <c r="H13" s="14">
        <f>H11+H12</f>
        <v>0</v>
      </c>
      <c r="I13" s="15">
        <f>I11+I12</f>
        <v>0</v>
      </c>
      <c r="J13" s="5"/>
    </row>
  </sheetData>
  <sheetProtection sheet="1" objects="1" scenarios="1" selectLockedCells="1"/>
  <mergeCells count="22">
    <mergeCell ref="H6:I6"/>
    <mergeCell ref="A4:I4"/>
    <mergeCell ref="A1:I1"/>
    <mergeCell ref="A2:B2"/>
    <mergeCell ref="C2:G2"/>
    <mergeCell ref="A3:I3"/>
    <mergeCell ref="J5:J6"/>
    <mergeCell ref="K5:K6"/>
    <mergeCell ref="B8:D8"/>
    <mergeCell ref="B7:D7"/>
    <mergeCell ref="A13:F13"/>
    <mergeCell ref="H7:I7"/>
    <mergeCell ref="A9:F11"/>
    <mergeCell ref="G9:G10"/>
    <mergeCell ref="H9:H10"/>
    <mergeCell ref="I9:I10"/>
    <mergeCell ref="A12:F12"/>
    <mergeCell ref="A5:A6"/>
    <mergeCell ref="B5:D6"/>
    <mergeCell ref="E5:E6"/>
    <mergeCell ref="F5:F6"/>
    <mergeCell ref="G5:I5"/>
  </mergeCells>
  <phoneticPr fontId="10" type="noConversion"/>
  <pageMargins left="0.75000000000000011" right="0.75000000000000011" top="1" bottom="1" header="0.5" footer="0.5"/>
  <pageSetup paperSize="9" scale="53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87534b-06c2-4d01-b927-5761d2ca5b58">
      <Terms xmlns="http://schemas.microsoft.com/office/infopath/2007/PartnerControls"/>
    </lcf76f155ced4ddcb4097134ff3c332f>
    <TaxCatchAll xmlns="c8ca64cb-264c-4477-9ea3-f039cc9ce47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BFE103ED3DFC448BC27B73634DC4FD" ma:contentTypeVersion="9" ma:contentTypeDescription="Create a new document." ma:contentTypeScope="" ma:versionID="bd36ad164811dc5e4c96215e0e5bf5f3">
  <xsd:schema xmlns:xsd="http://www.w3.org/2001/XMLSchema" xmlns:xs="http://www.w3.org/2001/XMLSchema" xmlns:p="http://schemas.microsoft.com/office/2006/metadata/properties" xmlns:ns2="6787534b-06c2-4d01-b927-5761d2ca5b58" xmlns:ns3="c8ca64cb-264c-4477-9ea3-f039cc9ce47b" targetNamespace="http://schemas.microsoft.com/office/2006/metadata/properties" ma:root="true" ma:fieldsID="20c529f2a530abe7edfe75eb2034d565" ns2:_="" ns3:_="">
    <xsd:import namespace="6787534b-06c2-4d01-b927-5761d2ca5b58"/>
    <xsd:import namespace="c8ca64cb-264c-4477-9ea3-f039cc9ce4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87534b-06c2-4d01-b927-5761d2ca5b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5195dc1-fe89-472b-8717-1a0640488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ca64cb-264c-4477-9ea3-f039cc9ce47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5a5c367-3c3e-4b15-bf13-dcc8663f4d61}" ma:internalName="TaxCatchAll" ma:showField="CatchAllData" ma:web="c8ca64cb-264c-4477-9ea3-f039cc9ce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9A6CEA-4EF1-4A04-8427-09B13AA0CFFC}"/>
</file>

<file path=customXml/itemProps2.xml><?xml version="1.0" encoding="utf-8"?>
<ds:datastoreItem xmlns:ds="http://schemas.openxmlformats.org/officeDocument/2006/customXml" ds:itemID="{C1C74672-CDD3-445A-9A9C-A7D119CE60C7}"/>
</file>

<file path=customXml/itemProps3.xml><?xml version="1.0" encoding="utf-8"?>
<ds:datastoreItem xmlns:ds="http://schemas.openxmlformats.org/officeDocument/2006/customXml" ds:itemID="{3EAA30EB-CF4A-4DF1-B0ED-7967975FAA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GP</dc:creator>
  <cp:keywords/>
  <dc:description/>
  <cp:lastModifiedBy>ANTONELLA ESPOSITO</cp:lastModifiedBy>
  <cp:revision/>
  <dcterms:created xsi:type="dcterms:W3CDTF">2023-09-11T05:41:32Z</dcterms:created>
  <dcterms:modified xsi:type="dcterms:W3CDTF">2023-09-25T09:06:39Z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0x0101002EBFE103ED3DFC448BC27B73634DC4FD</vt:lpwstr>
  </property>
  <property fmtid="{D5CDD505-2E9C-101B-9397-08002B2CF9AE}" pid="3" name="MediaServiceImageTags">
    <vt:lpwstr/>
  </property>
</Properties>
</file>